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38652" windowHeight="15804"/>
  </bookViews>
  <sheets>
    <sheet name="Lapas1" sheetId="1" r:id="rId1"/>
  </sheets>
  <calcPr calcId="171026"/>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1" i="1" l="1"/>
  <c r="F12" i="1"/>
  <c r="F13" i="1"/>
  <c r="F14" i="1"/>
  <c r="F15" i="1"/>
  <c r="F16" i="1"/>
  <c r="F19" i="1"/>
  <c r="F20" i="1"/>
  <c r="F21" i="1"/>
  <c r="F22" i="1"/>
  <c r="F23" i="1"/>
  <c r="F24" i="1"/>
  <c r="F25" i="1"/>
  <c r="F27" i="1"/>
  <c r="F28" i="1"/>
  <c r="F29" i="1"/>
  <c r="F31" i="1"/>
  <c r="F32" i="1"/>
  <c r="F33" i="1"/>
  <c r="F34" i="1"/>
  <c r="F35" i="1"/>
  <c r="F36" i="1"/>
  <c r="F37" i="1"/>
  <c r="F38" i="1"/>
  <c r="F39" i="1"/>
  <c r="F40" i="1"/>
  <c r="F41" i="1"/>
  <c r="B41" i="1"/>
  <c r="B16" i="1"/>
  <c r="F42" i="1"/>
  <c r="F43" i="1"/>
  <c r="F44" i="1"/>
</calcChain>
</file>

<file path=xl/sharedStrings.xml><?xml version="1.0" encoding="utf-8"?>
<sst xmlns="http://schemas.openxmlformats.org/spreadsheetml/2006/main" count="105" uniqueCount="79">
  <si>
    <t>Sutarties pavadinimas:</t>
  </si>
  <si>
    <t>Inžinerinių vandentiekio ir nuotekų tinklų remontas ir rekonstravimas J. Mateikos g. Kaune</t>
  </si>
  <si>
    <t>Sutarties numeris:</t>
  </si>
  <si>
    <t>Užsakovas: UAB "Kauno vandenys"</t>
  </si>
  <si>
    <t>Rangovas:</t>
  </si>
  <si>
    <t>Darbų žiniaraštis</t>
  </si>
  <si>
    <t/>
  </si>
  <si>
    <t>Eil. Nr.</t>
  </si>
  <si>
    <t>Pozicijos</t>
  </si>
  <si>
    <t>Mato        vnt.</t>
  </si>
  <si>
    <t>Pagal pirkimo dokumentus</t>
  </si>
  <si>
    <t>Kiekis</t>
  </si>
  <si>
    <t>Vnt. kaina be PVM, Eur</t>
  </si>
  <si>
    <t>Suma,                          Eur</t>
  </si>
  <si>
    <t>BENDROJI DALIS</t>
  </si>
  <si>
    <t>1.1</t>
  </si>
  <si>
    <t>Inžineriniai, topografiniai  tyrinėjimai</t>
  </si>
  <si>
    <t>kompl.</t>
  </si>
  <si>
    <t>1.2</t>
  </si>
  <si>
    <t>Statinio projektavimas (iskaitant projekto derinimą ir statybos leidimo gavimą)</t>
  </si>
  <si>
    <t>1.3</t>
  </si>
  <si>
    <t>Išpildomoji dokumentacija (įskaitant statybos užbaigimo dokumentus)</t>
  </si>
  <si>
    <t>1.4</t>
  </si>
  <si>
    <t>Pastatyto tinklo kadastro bylos sudarymas (įskaitant tinklo šulinių korteles, nekilnojamojo daikto kadastrinių matavimų bylą, ir jos išankstinę patikrą ar suderinimą VĮ Registrų centras)</t>
  </si>
  <si>
    <t>1.5</t>
  </si>
  <si>
    <t>Žvalgomieji archeologiniai tyrinėjimai kultūros paveldo zonoje</t>
  </si>
  <si>
    <t>2.</t>
  </si>
  <si>
    <t>VANDENTIEKIO IR NUOTEKŲ TINKLŲ REMONTAS IR REKONSTRAVIMAS</t>
  </si>
  <si>
    <t>2.1</t>
  </si>
  <si>
    <t>Vandentiekio tinklai J. Mateikos g.</t>
  </si>
  <si>
    <t>2.1.1</t>
  </si>
  <si>
    <t>Vandentiekio linijos perklojimas, PE RC dvisluoksniu vamzdžiu D110 įskaitant visas reikalingas medžiagas ir darbus (Ilgis apie 670 m)</t>
  </si>
  <si>
    <t>2.1.2</t>
  </si>
  <si>
    <t>Vandentiekio įvadų D32 - D63 perklojimas, prijungimas prie linijos balnu montuojant požeminę sklendę ir valdymo veleną kapoje įskaitant visas reikalingas medžiagas ir darbus (kiekis 66 vnt., Ilgis apie 400 m - D32 ir apie 200 m - D63)</t>
  </si>
  <si>
    <t>2.1.3</t>
  </si>
  <si>
    <t>Permontuojami vandentiekio šuliniai D1500 (2 vnt.) gylis iki 3 m (VŠ233 ir VŠ 14)</t>
  </si>
  <si>
    <t>2.1.4</t>
  </si>
  <si>
    <t>Pastatomi naujai vandentiekio šuliniai D1500 (2 vnt.) gylis iki 3 m,: "A"-vietoje VŠ238A, 231A ir 13; "B"- vietoje kapų 6,7,8 –kiekviename jų montuojamas trišakis ir sklendė ((3 vnt.) D100.</t>
  </si>
  <si>
    <t>2.1.5</t>
  </si>
  <si>
    <t>Demontuojami Vandentiekio šuliniai D1000 (10 vnt.) ir D1500 (5 vnt.) Gylis iki – 3 m;</t>
  </si>
  <si>
    <t>2.1.6</t>
  </si>
  <si>
    <t>Šulinyje Nr. VŠ233 pakeičiamos fasoninės dalys: Trišakis ir 3 vnt. Vandentiekio sklendžių.</t>
  </si>
  <si>
    <t>2.1.7</t>
  </si>
  <si>
    <t xml:space="preserve"> Požeminio priešgaisrinio hidranto pastatymas šuliniuose ant rekonstruotos linijos (VŠ63 ir VŠ14)</t>
  </si>
  <si>
    <t>2.2</t>
  </si>
  <si>
    <t>Buitinių nuotekų tinklai J. Mateikos g.</t>
  </si>
  <si>
    <t>2.2.1</t>
  </si>
  <si>
    <t>Buitinių nuotekų tinklo DN250 perklojimas PVC ir / arba PE 100 RC vamzdžiais, įskaitant vamzdyną, visus reikalingus dėklus, jungtis, medžiagas, tyrinėjimus ir darbus (Ilgis apie 650 m, Gylis 1,5 - 2,5 m)</t>
  </si>
  <si>
    <t>2.2.2</t>
  </si>
  <si>
    <t>Savitakinių buitinių nuotekų tinklo išvadų D160 perklojimas PVC ir / arba PE 100 RC vamzdžiais, įskaitant vamzdyną, visus reikalingus dėklus, jungtis, medžiagas, tyrinėjimus ir darbus (Ilgis apie 500 m, Gylis 1,5 - 2,5 m)</t>
  </si>
  <si>
    <t>2.2.3</t>
  </si>
  <si>
    <t>Nuotekų plastikinių ir (arba) gelžbetoninių šulinių statyba su apkrovas atitinkančiais ketaus dangčiais, įskaitant visas šuliniuose montuojamas fasonines dalis, hidroizoliaciją ir kitas reikalingas medžiagas (D1000, H- iki 2,5 m)</t>
  </si>
  <si>
    <t>2.3</t>
  </si>
  <si>
    <t>Paviršinių nuotekų tinklai J. Mateikos g.</t>
  </si>
  <si>
    <t>2.3.1</t>
  </si>
  <si>
    <t>Lietaus nuotekų tinklo DN315 perklojimas PVC ir / arba PE 100 RC vamzdžiais, įskaitant vamzdyną, visus reikalingus dėklus, jungtis, medžiagas, tyrinėjimus ir darbus (Ilgis apie 200 m, Gylis 1,0 - 1,5 m)</t>
  </si>
  <si>
    <t>2.3.2</t>
  </si>
  <si>
    <t>Lietaus nuotekų tinklo DN500 perklojimas PVC ir / arba PE 100 RC vamzdžiais, įskaitant vamzdyną, visus reikalingus dėklus, jungtis, medžiagas, tyrinėjimus ir darbus (Ilgis apie 450 m, Gylis 1,0 - 1,5 m)</t>
  </si>
  <si>
    <t>2.3.3</t>
  </si>
  <si>
    <t>Lietaus šulinėlių permontavimas DN700 su bortinėmis lietaus grotelėmis įskaitant esamų surinkimo grotelių demontavimą; metalo laužo pristatymas užsakovui; pakėlimo žiedelių h- 30 cm keitimas; GB žiedų h iki 2 m. keitimas; naujų grotelių sumontavimas; grunto kasimas; grunto užpylimas;  piltinio grunto sankaso sutankinimas.</t>
  </si>
  <si>
    <t>2.3.4</t>
  </si>
  <si>
    <t>Lietaus nuotekų tinklo (atvadų į lietaus surinkimo groteles) perklojimas PVC ir / arba PE 100 RC vamzdžiais, įskaitant vamzdyną, visus reikalingus dėklus, jungtis, medžiagas, tyrinėjimus ir darbus (D200, ilgis apie 150 m; D250 ilgis apie 100, Gylis 1,0 - 1,5 m)</t>
  </si>
  <si>
    <t>2.4</t>
  </si>
  <si>
    <t>Gelžbetoninių vandentiekio ir nuotekų šulinių plaukiojančio tipo liukų su dangčiais keitimas, įskaitant plaukiojančio tipo D400 apkrovos dangčius, pakėlimo žiedelius iki 60 cm, Šulinių padengimą hidroizoliacine stiprinančia danga, pado ir plyšių remontą betono skiediniu įskaitant susijusias medžiagas bei darbus.</t>
  </si>
  <si>
    <t>2.5</t>
  </si>
  <si>
    <t>Gelžbetoninių šulinių rekonstravimas su apkrovas atitinkančiais ketaus dangčiais, pakėlimo žiedelių keitimas, įskaitant visas reikiamas medžiagas, hidroizoliaciją (D1000,  H- iki 2 m)</t>
  </si>
  <si>
    <t>2.6</t>
  </si>
  <si>
    <t>Buitinių nuotekų plastikinių ir (arba) gelžbetoninių šulinių statyba su apkrovas atitinkančiais ketaus dangčiais, įskaitant visas šuliniuose montuojamas fasonines dalis, hidroizoliaciją ir kitas reikalingas medžiagas (D1000, H- iki 2,0 m)</t>
  </si>
  <si>
    <t>2.7</t>
  </si>
  <si>
    <t>Nuotekų savitakinio vamzdyno praplovimas, mechaninių priemaišų pašalinimas, televizinė diagnostika, susijusios medžiagos bei paslaugos.</t>
  </si>
  <si>
    <t>2.8</t>
  </si>
  <si>
    <t>Vandentiekio tinklū plovimas ir hidraulinis bandymas įskaitant visas reikiamas medžiagas ir mechanizmus</t>
  </si>
  <si>
    <t>2.9</t>
  </si>
  <si>
    <t>Gerbūvio sutvarkymo darbai (įskaitant gatvių pagrindai ir pirmasis asfalto sluoksnis, šaligatvių pagrindai, žalių plotų, statybos metu pažeisto drenažo ir/arba kitų komunikacijų atstatymą, šulinių žymėjimo ženklų montavimą)</t>
  </si>
  <si>
    <t>VISO DARBAMS</t>
  </si>
  <si>
    <t>PVM</t>
  </si>
  <si>
    <t>Viso su PVM</t>
  </si>
  <si>
    <t>Pastaba:</t>
  </si>
  <si>
    <t>Kainų žiniaraščiuose įvardyti darbai yra įskaitant medžiagas, įrangą ir visus darbus, kaip nurodyta Užsakovo reikalavimuose.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</si>
</sst>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4" formatCode="_-* #,##0.00\ &quot;€&quot;_-;\-* #,##0.00\ &quot;€&quot;_-;_-* &quot;-&quot;??\ &quot;€&quot;_-;_-@_-"/>
    <numFmt numFmtId="164" formatCode="#,##0.00\ &quot;Lt&quot;"/>
  </numFmts>
  <fonts count="17" x14ac:knownFonts="1">
    <font>
      <sz val="11"/>
      <color theme="1"/>
      <name val="Calibri"/>
      <family val="2"/>
      <scheme val="minor"/>
    </font>
    <font>
      <sz val="11"/>
      <color theme="1"/>
      <name val="Calibri"/>
      <family val="2"/>
      <scheme val="minor"/>
    </font>
    <font>
      <b/>
      <sz val="11"/>
      <color indexed="8"/>
      <name val="Times New Roman"/>
      <family val="1"/>
      <charset val="186"/>
    </font>
    <font>
      <b/>
      <sz val="14"/>
      <color indexed="8"/>
      <name val="Times New Roman"/>
      <family val="1"/>
      <charset val="186"/>
    </font>
    <font>
      <b/>
      <sz val="14"/>
      <color indexed="30"/>
      <name val="Times New Roman"/>
      <family val="1"/>
      <charset val="186"/>
    </font>
    <font>
      <b/>
      <sz val="11"/>
      <name val="Times New Roman"/>
      <family val="1"/>
      <charset val="186"/>
    </font>
    <font>
      <sz val="10"/>
      <name val="Arial"/>
      <family val="2"/>
      <charset val="186"/>
    </font>
    <font>
      <b/>
      <sz val="12"/>
      <color rgb="FF0070C0"/>
      <name val="Times New Roman"/>
      <family val="1"/>
      <charset val="186"/>
    </font>
    <font>
      <b/>
      <sz val="10"/>
      <name val="Times New Roman"/>
      <family val="1"/>
      <charset val="186"/>
    </font>
    <font>
      <sz val="10"/>
      <name val="Times New Roman"/>
      <family val="1"/>
      <charset val="186"/>
    </font>
    <font>
      <b/>
      <sz val="12"/>
      <name val="Times New Roman"/>
      <family val="1"/>
    </font>
    <font>
      <b/>
      <i/>
      <sz val="10"/>
      <name val="Times New Roman"/>
      <family val="1"/>
      <charset val="186"/>
    </font>
    <font>
      <b/>
      <sz val="12"/>
      <name val="Times New Roman"/>
      <family val="1"/>
      <charset val="186"/>
    </font>
    <font>
      <b/>
      <sz val="12"/>
      <color theme="1"/>
      <name val="Times New Roman"/>
      <family val="1"/>
      <charset val="186"/>
    </font>
    <font>
      <b/>
      <sz val="11"/>
      <color theme="1"/>
      <name val="Times New Roman"/>
      <family val="1"/>
      <charset val="186"/>
    </font>
    <font>
      <sz val="10"/>
      <color theme="1"/>
      <name val="Times New Roman"/>
      <family val="1"/>
      <charset val="186"/>
    </font>
    <font>
      <sz val="10"/>
      <color rgb="FF00B050"/>
      <name val="Times New Roman"/>
      <family val="1"/>
      <charset val="186"/>
    </font>
  </fonts>
  <fills count="5">
    <fill>
      <patternFill patternType="none"/>
    </fill>
    <fill>
      <patternFill patternType="gray125"/>
    </fill>
    <fill>
      <patternFill patternType="solid">
        <fgColor indexed="44"/>
        <bgColor indexed="41"/>
      </patternFill>
    </fill>
    <fill>
      <patternFill patternType="solid">
        <fgColor indexed="26"/>
        <bgColor indexed="43"/>
      </patternFill>
    </fill>
    <fill>
      <patternFill patternType="solid">
        <fgColor rgb="FFFFFFCC"/>
        <bgColor indexed="64"/>
      </patternFill>
    </fill>
  </fills>
  <borders count="35">
    <border>
      <left/>
      <right/>
      <top/>
      <bottom/>
      <diagonal/>
    </border>
    <border>
      <left/>
      <right/>
      <top/>
      <bottom style="medium">
        <color indexed="64"/>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8"/>
      </bottom>
      <diagonal/>
    </border>
    <border>
      <left style="medium">
        <color indexed="8"/>
      </left>
      <right/>
      <top/>
      <bottom style="medium">
        <color indexed="8"/>
      </bottom>
      <diagonal/>
    </border>
    <border>
      <left/>
      <right/>
      <top/>
      <bottom style="medium">
        <color indexed="8"/>
      </bottom>
      <diagonal/>
    </border>
    <border>
      <left/>
      <right style="medium">
        <color indexed="8"/>
      </right>
      <top/>
      <bottom style="medium">
        <color indexed="8"/>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indexed="8"/>
      </left>
      <right style="thin">
        <color indexed="8"/>
      </right>
      <top/>
      <bottom style="thin">
        <color indexed="8"/>
      </bottom>
      <diagonal/>
    </border>
    <border>
      <left style="thin">
        <color indexed="8"/>
      </left>
      <right style="thin">
        <color indexed="8"/>
      </right>
      <top style="thin">
        <color indexed="8"/>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medium">
        <color indexed="64"/>
      </top>
      <bottom/>
      <diagonal/>
    </border>
    <border>
      <left style="thin">
        <color indexed="8"/>
      </left>
      <right style="thin">
        <color indexed="8"/>
      </right>
      <top style="medium">
        <color indexed="64"/>
      </top>
      <bottom/>
      <diagonal/>
    </border>
    <border>
      <left style="thin">
        <color indexed="8"/>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8"/>
      </right>
      <top style="thin">
        <color indexed="8"/>
      </top>
      <bottom style="thin">
        <color indexed="8"/>
      </bottom>
      <diagonal/>
    </border>
    <border>
      <left style="medium">
        <color indexed="8"/>
      </left>
      <right style="thin">
        <color indexed="8"/>
      </right>
      <top style="thin">
        <color indexed="8"/>
      </top>
      <bottom/>
      <diagonal/>
    </border>
  </borders>
  <cellStyleXfs count="3">
    <xf numFmtId="0" fontId="0" fillId="0" borderId="0"/>
    <xf numFmtId="44" fontId="1" fillId="0" borderId="0" applyFont="0" applyFill="0" applyBorder="0" applyAlignment="0" applyProtection="0"/>
    <xf numFmtId="0" fontId="6" fillId="0" borderId="0"/>
  </cellStyleXfs>
  <cellXfs count="73">
    <xf numFmtId="0" fontId="0" fillId="0" borderId="0" xfId="0"/>
    <xf numFmtId="0" fontId="2" fillId="0" borderId="0" xfId="0" applyFont="1" applyAlignment="1" applyProtection="1">
      <alignment vertical="center"/>
      <protection locked="0"/>
    </xf>
    <xf numFmtId="0" fontId="2" fillId="0" borderId="9" xfId="0" applyFont="1" applyBorder="1" applyAlignment="1">
      <alignment horizontal="center" vertical="center"/>
    </xf>
    <xf numFmtId="0" fontId="2" fillId="0" borderId="1" xfId="0" applyFont="1" applyBorder="1" applyAlignment="1">
      <alignment horizontal="center" vertical="center" wrapText="1"/>
    </xf>
    <xf numFmtId="0" fontId="2" fillId="0" borderId="10" xfId="0" applyFont="1" applyBorder="1" applyAlignment="1">
      <alignment horizontal="center" vertical="center" wrapText="1"/>
    </xf>
    <xf numFmtId="49" fontId="8" fillId="3" borderId="14" xfId="2" applyNumberFormat="1" applyFont="1" applyFill="1" applyBorder="1" applyAlignment="1">
      <alignment horizontal="center" vertical="center" wrapText="1"/>
    </xf>
    <xf numFmtId="0" fontId="5" fillId="3" borderId="15" xfId="2" applyFont="1" applyFill="1" applyBorder="1" applyAlignment="1">
      <alignment horizontal="left" vertical="center" wrapText="1"/>
    </xf>
    <xf numFmtId="0" fontId="8" fillId="3" borderId="15" xfId="2" applyFont="1" applyFill="1" applyBorder="1" applyAlignment="1">
      <alignment horizontal="left" vertical="center" wrapText="1"/>
    </xf>
    <xf numFmtId="2" fontId="8" fillId="3" borderId="15" xfId="2" applyNumberFormat="1" applyFont="1" applyFill="1" applyBorder="1" applyAlignment="1">
      <alignment horizontal="left" vertical="center" wrapText="1"/>
    </xf>
    <xf numFmtId="4" fontId="8" fillId="3" borderId="15" xfId="2" applyNumberFormat="1" applyFont="1" applyFill="1" applyBorder="1" applyAlignment="1">
      <alignment horizontal="left" vertical="center" wrapText="1"/>
    </xf>
    <xf numFmtId="4" fontId="8" fillId="3" borderId="16" xfId="2" applyNumberFormat="1" applyFont="1" applyFill="1" applyBorder="1" applyAlignment="1">
      <alignment horizontal="left" vertical="center" wrapText="1"/>
    </xf>
    <xf numFmtId="49" fontId="9" fillId="0" borderId="17" xfId="2" applyNumberFormat="1" applyFont="1" applyBorder="1" applyAlignment="1">
      <alignment horizontal="center" vertical="center"/>
    </xf>
    <xf numFmtId="0" fontId="9" fillId="0" borderId="18" xfId="2" applyFont="1" applyBorder="1" applyAlignment="1">
      <alignment horizontal="left" vertical="center" wrapText="1"/>
    </xf>
    <xf numFmtId="0" fontId="9" fillId="0" borderId="18" xfId="2" applyFont="1" applyBorder="1" applyAlignment="1">
      <alignment horizontal="center" vertical="center" wrapText="1"/>
    </xf>
    <xf numFmtId="10" fontId="9" fillId="0" borderId="18" xfId="2" applyNumberFormat="1" applyFont="1" applyBorder="1" applyAlignment="1">
      <alignment horizontal="right" vertical="center" wrapText="1"/>
    </xf>
    <xf numFmtId="4" fontId="9" fillId="0" borderId="18" xfId="2" applyNumberFormat="1" applyFont="1" applyBorder="1" applyAlignment="1">
      <alignment horizontal="right" vertical="center" wrapText="1"/>
    </xf>
    <xf numFmtId="4" fontId="9" fillId="0" borderId="19" xfId="2" applyNumberFormat="1" applyFont="1" applyBorder="1" applyAlignment="1">
      <alignment horizontal="right" vertical="center" wrapText="1"/>
    </xf>
    <xf numFmtId="49" fontId="5" fillId="0" borderId="20" xfId="2" applyNumberFormat="1" applyFont="1" applyBorder="1" applyAlignment="1">
      <alignment horizontal="center" vertical="center" wrapText="1"/>
    </xf>
    <xf numFmtId="0" fontId="5" fillId="0" borderId="21" xfId="2" applyFont="1" applyBorder="1" applyAlignment="1">
      <alignment horizontal="left" vertical="center" wrapText="1"/>
    </xf>
    <xf numFmtId="0" fontId="5" fillId="0" borderId="21" xfId="2" applyFont="1" applyBorder="1" applyAlignment="1">
      <alignment horizontal="center" vertical="center" wrapText="1"/>
    </xf>
    <xf numFmtId="2" fontId="5" fillId="0" borderId="21" xfId="2" applyNumberFormat="1" applyFont="1" applyBorder="1" applyAlignment="1">
      <alignment horizontal="right" vertical="center" wrapText="1"/>
    </xf>
    <xf numFmtId="164" fontId="5" fillId="0" borderId="21" xfId="2" applyNumberFormat="1" applyFont="1" applyBorder="1" applyAlignment="1">
      <alignment horizontal="right" vertical="center" wrapText="1"/>
    </xf>
    <xf numFmtId="4" fontId="10" fillId="0" borderId="22" xfId="2" applyNumberFormat="1" applyFont="1" applyBorder="1" applyAlignment="1">
      <alignment vertical="center" wrapText="1"/>
    </xf>
    <xf numFmtId="2" fontId="8" fillId="3" borderId="16" xfId="2" applyNumberFormat="1" applyFont="1" applyFill="1" applyBorder="1" applyAlignment="1">
      <alignment horizontal="left" vertical="center" wrapText="1"/>
    </xf>
    <xf numFmtId="49" fontId="11" fillId="0" borderId="17" xfId="2" applyNumberFormat="1" applyFont="1" applyBorder="1" applyAlignment="1">
      <alignment horizontal="center" vertical="center"/>
    </xf>
    <xf numFmtId="0" fontId="11" fillId="0" borderId="23" xfId="2" applyFont="1" applyBorder="1" applyAlignment="1">
      <alignment horizontal="left" vertical="center" wrapText="1"/>
    </xf>
    <xf numFmtId="164" fontId="9" fillId="0" borderId="18" xfId="2" applyNumberFormat="1" applyFont="1" applyBorder="1" applyAlignment="1">
      <alignment horizontal="right" vertical="center" wrapText="1"/>
    </xf>
    <xf numFmtId="0" fontId="8" fillId="0" borderId="25" xfId="2" applyFont="1" applyBorder="1" applyAlignment="1">
      <alignment horizontal="left" vertical="center" wrapText="1"/>
    </xf>
    <xf numFmtId="4" fontId="8" fillId="0" borderId="19" xfId="2" applyNumberFormat="1" applyFont="1" applyBorder="1" applyAlignment="1">
      <alignment horizontal="right" vertical="center" wrapText="1"/>
    </xf>
    <xf numFmtId="49" fontId="12" fillId="4" borderId="26" xfId="2" applyNumberFormat="1" applyFont="1" applyFill="1" applyBorder="1" applyAlignment="1">
      <alignment horizontal="center" vertical="center" wrapText="1"/>
    </xf>
    <xf numFmtId="0" fontId="10" fillId="4" borderId="27" xfId="2" applyFont="1" applyFill="1" applyBorder="1" applyAlignment="1">
      <alignment horizontal="left" vertical="center" wrapText="1"/>
    </xf>
    <xf numFmtId="0" fontId="10" fillId="4" borderId="27" xfId="2" applyFont="1" applyFill="1" applyBorder="1" applyAlignment="1">
      <alignment horizontal="center" vertical="center" wrapText="1"/>
    </xf>
    <xf numFmtId="2" fontId="10" fillId="4" borderId="27" xfId="2" applyNumberFormat="1" applyFont="1" applyFill="1" applyBorder="1" applyAlignment="1">
      <alignment horizontal="right" vertical="center" wrapText="1"/>
    </xf>
    <xf numFmtId="164" fontId="10" fillId="4" borderId="27" xfId="2" applyNumberFormat="1" applyFont="1" applyFill="1" applyBorder="1" applyAlignment="1">
      <alignment horizontal="right" vertical="center" wrapText="1"/>
    </xf>
    <xf numFmtId="4" fontId="10" fillId="4" borderId="28" xfId="2" applyNumberFormat="1" applyFont="1" applyFill="1" applyBorder="1" applyAlignment="1">
      <alignment vertical="center" wrapText="1"/>
    </xf>
    <xf numFmtId="49" fontId="0" fillId="0" borderId="29" xfId="0" applyNumberFormat="1" applyBorder="1"/>
    <xf numFmtId="0" fontId="10" fillId="0" borderId="25" xfId="2" applyFont="1" applyBorder="1" applyAlignment="1">
      <alignment horizontal="left" vertical="center" wrapText="1"/>
    </xf>
    <xf numFmtId="0" fontId="0" fillId="0" borderId="25" xfId="0" applyBorder="1"/>
    <xf numFmtId="4" fontId="13" fillId="0" borderId="30" xfId="1" applyNumberFormat="1" applyFont="1" applyBorder="1"/>
    <xf numFmtId="49" fontId="0" fillId="0" borderId="31" xfId="0" applyNumberFormat="1" applyBorder="1"/>
    <xf numFmtId="0" fontId="10" fillId="0" borderId="9" xfId="2" applyFont="1" applyBorder="1" applyAlignment="1">
      <alignment horizontal="left" vertical="center" wrapText="1"/>
    </xf>
    <xf numFmtId="0" fontId="0" fillId="0" borderId="9" xfId="0" applyBorder="1"/>
    <xf numFmtId="4" fontId="13" fillId="0" borderId="32" xfId="0" applyNumberFormat="1" applyFont="1" applyBorder="1"/>
    <xf numFmtId="49" fontId="0" fillId="0" borderId="0" xfId="0" applyNumberFormat="1"/>
    <xf numFmtId="0" fontId="0" fillId="0" borderId="0" xfId="0" applyAlignment="1">
      <alignment wrapText="1"/>
    </xf>
    <xf numFmtId="0" fontId="14" fillId="0" borderId="0" xfId="0" applyFont="1" applyAlignment="1">
      <alignment wrapText="1"/>
    </xf>
    <xf numFmtId="0" fontId="9" fillId="0" borderId="33" xfId="2" applyFont="1" applyBorder="1" applyAlignment="1">
      <alignment horizontal="center" vertical="center" wrapText="1"/>
    </xf>
    <xf numFmtId="0" fontId="9" fillId="0" borderId="25" xfId="2" applyFont="1" applyBorder="1" applyAlignment="1">
      <alignment horizontal="left" vertical="center" wrapText="1"/>
    </xf>
    <xf numFmtId="0" fontId="9" fillId="0" borderId="24" xfId="2" applyFont="1" applyBorder="1" applyAlignment="1">
      <alignment horizontal="left" vertical="center" wrapText="1"/>
    </xf>
    <xf numFmtId="1" fontId="9" fillId="0" borderId="18" xfId="2" applyNumberFormat="1" applyFont="1" applyBorder="1" applyAlignment="1">
      <alignment horizontal="center" vertical="center" wrapText="1"/>
    </xf>
    <xf numFmtId="0" fontId="9" fillId="0" borderId="25" xfId="0" applyFont="1" applyBorder="1" applyAlignment="1">
      <alignment horizontal="left" vertical="center" wrapText="1"/>
    </xf>
    <xf numFmtId="49" fontId="8" fillId="0" borderId="17" xfId="2" applyNumberFormat="1" applyFont="1" applyBorder="1" applyAlignment="1">
      <alignment horizontal="center" vertical="center"/>
    </xf>
    <xf numFmtId="0" fontId="8" fillId="0" borderId="0" xfId="2" applyFont="1" applyBorder="1" applyAlignment="1">
      <alignment horizontal="left" vertical="center" wrapText="1"/>
    </xf>
    <xf numFmtId="0" fontId="16" fillId="0" borderId="25" xfId="2" applyFont="1" applyBorder="1" applyAlignment="1">
      <alignment horizontal="left" vertical="center" wrapText="1"/>
    </xf>
    <xf numFmtId="49" fontId="9" fillId="0" borderId="34" xfId="2" applyNumberFormat="1" applyFont="1" applyBorder="1" applyAlignment="1">
      <alignment horizontal="center" vertical="center"/>
    </xf>
    <xf numFmtId="0" fontId="16" fillId="0" borderId="24" xfId="2" applyFont="1" applyBorder="1" applyAlignment="1">
      <alignment horizontal="left" vertical="center" wrapText="1"/>
    </xf>
    <xf numFmtId="0" fontId="2" fillId="0" borderId="0" xfId="0" applyFont="1" applyAlignment="1">
      <alignment vertical="center"/>
    </xf>
    <xf numFmtId="0" fontId="15" fillId="0" borderId="0" xfId="0" applyFont="1" applyAlignment="1">
      <alignment horizontal="left" wrapText="1"/>
    </xf>
    <xf numFmtId="0" fontId="2" fillId="0" borderId="0" xfId="0" applyFont="1" applyAlignment="1">
      <alignment vertical="center"/>
    </xf>
    <xf numFmtId="0" fontId="2" fillId="0" borderId="0" xfId="0" applyFont="1" applyAlignment="1">
      <alignment horizontal="center" vertical="center" wrapText="1"/>
    </xf>
    <xf numFmtId="0" fontId="2" fillId="0" borderId="0" xfId="0" applyFont="1" applyAlignment="1">
      <alignment horizontal="left" vertical="center"/>
    </xf>
    <xf numFmtId="0" fontId="3" fillId="0" borderId="1" xfId="0" applyFont="1" applyBorder="1" applyAlignment="1">
      <alignment horizontal="right" vertical="center"/>
    </xf>
    <xf numFmtId="0" fontId="4" fillId="0" borderId="1" xfId="0" applyFont="1" applyBorder="1" applyAlignment="1" applyProtection="1">
      <alignment horizontal="left" vertical="center"/>
      <protection locked="0"/>
    </xf>
    <xf numFmtId="49" fontId="2" fillId="0" borderId="2" xfId="0" applyNumberFormat="1" applyFont="1" applyBorder="1" applyAlignment="1">
      <alignment horizontal="center" vertical="center" wrapText="1"/>
    </xf>
    <xf numFmtId="49" fontId="2" fillId="0" borderId="7" xfId="0" applyNumberFormat="1" applyFont="1" applyBorder="1" applyAlignment="1">
      <alignment horizontal="center" vertical="center" wrapText="1"/>
    </xf>
    <xf numFmtId="0" fontId="2" fillId="0" borderId="3" xfId="0" applyFont="1" applyBorder="1" applyAlignment="1">
      <alignment horizontal="center" vertical="center" wrapText="1"/>
    </xf>
    <xf numFmtId="0" fontId="2" fillId="0" borderId="8" xfId="0" applyFont="1" applyBorder="1" applyAlignment="1">
      <alignment horizontal="center" vertical="center" wrapText="1"/>
    </xf>
    <xf numFmtId="0" fontId="5" fillId="0" borderId="4" xfId="0" applyFont="1" applyBorder="1" applyAlignment="1">
      <alignment horizontal="center" vertical="center"/>
    </xf>
    <xf numFmtId="0" fontId="5" fillId="0" borderId="5" xfId="0" applyFont="1" applyBorder="1" applyAlignment="1">
      <alignment horizontal="center" vertical="center"/>
    </xf>
    <xf numFmtId="0" fontId="5" fillId="0" borderId="6" xfId="0" applyFont="1" applyBorder="1" applyAlignment="1">
      <alignment horizontal="center" vertical="center"/>
    </xf>
    <xf numFmtId="49" fontId="7" fillId="2" borderId="11" xfId="2" applyNumberFormat="1" applyFont="1" applyFill="1" applyBorder="1" applyAlignment="1">
      <alignment horizontal="left" vertical="center" wrapText="1"/>
    </xf>
    <xf numFmtId="0" fontId="0" fillId="0" borderId="12" xfId="0" applyBorder="1" applyAlignment="1">
      <alignment horizontal="left" vertical="center" wrapText="1"/>
    </xf>
    <xf numFmtId="0" fontId="0" fillId="0" borderId="13" xfId="0" applyBorder="1" applyAlignment="1">
      <alignment horizontal="left" vertical="center" wrapText="1"/>
    </xf>
  </cellXfs>
  <cellStyles count="3">
    <cellStyle name="Excel Built-in Normal" xfId="2"/>
    <cellStyle name="Įprastas" xfId="0" builtinId="0"/>
    <cellStyle name="Vali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7"/>
  <sheetViews>
    <sheetView tabSelected="1" view="pageLayout" topLeftCell="A23" zoomScale="90" zoomScaleNormal="100" zoomScalePageLayoutView="90" workbookViewId="0">
      <selection activeCell="B23" sqref="B23"/>
    </sheetView>
  </sheetViews>
  <sheetFormatPr defaultRowHeight="14.4" x14ac:dyDescent="0.3"/>
  <cols>
    <col min="1" max="1" width="6.109375" customWidth="1"/>
    <col min="2" max="2" width="47.6640625" customWidth="1"/>
    <col min="6" max="6" width="11.33203125" customWidth="1"/>
  </cols>
  <sheetData>
    <row r="1" spans="1:6" x14ac:dyDescent="0.3">
      <c r="A1" s="58" t="s">
        <v>0</v>
      </c>
      <c r="B1" s="58"/>
      <c r="C1" s="59" t="s">
        <v>1</v>
      </c>
      <c r="D1" s="59"/>
      <c r="E1" s="59"/>
      <c r="F1" s="59"/>
    </row>
    <row r="2" spans="1:6" x14ac:dyDescent="0.3">
      <c r="A2" s="60" t="s">
        <v>2</v>
      </c>
      <c r="B2" s="60"/>
      <c r="C2" s="59"/>
      <c r="D2" s="59"/>
      <c r="E2" s="59"/>
      <c r="F2" s="59"/>
    </row>
    <row r="3" spans="1:6" x14ac:dyDescent="0.3">
      <c r="A3" s="58" t="s">
        <v>3</v>
      </c>
      <c r="B3" s="58"/>
      <c r="C3" s="59"/>
      <c r="D3" s="59"/>
      <c r="E3" s="59"/>
      <c r="F3" s="59"/>
    </row>
    <row r="4" spans="1:6" x14ac:dyDescent="0.3">
      <c r="A4" s="58" t="s">
        <v>4</v>
      </c>
      <c r="B4" s="58"/>
      <c r="C4" s="59"/>
      <c r="D4" s="59"/>
      <c r="E4" s="59"/>
      <c r="F4" s="59"/>
    </row>
    <row r="5" spans="1:6" x14ac:dyDescent="0.3">
      <c r="A5" s="56"/>
      <c r="B5" s="56"/>
      <c r="C5" s="1"/>
      <c r="D5" s="56"/>
      <c r="E5" s="56"/>
      <c r="F5" s="56"/>
    </row>
    <row r="6" spans="1:6" ht="18" thickBot="1" x14ac:dyDescent="0.35">
      <c r="A6" s="61" t="s">
        <v>5</v>
      </c>
      <c r="B6" s="61"/>
      <c r="C6" s="62" t="s">
        <v>6</v>
      </c>
      <c r="D6" s="62"/>
      <c r="E6" s="62"/>
      <c r="F6" s="62"/>
    </row>
    <row r="7" spans="1:6" x14ac:dyDescent="0.3">
      <c r="A7" s="63" t="s">
        <v>7</v>
      </c>
      <c r="B7" s="65" t="s">
        <v>8</v>
      </c>
      <c r="C7" s="65" t="s">
        <v>9</v>
      </c>
      <c r="D7" s="67" t="s">
        <v>10</v>
      </c>
      <c r="E7" s="68"/>
      <c r="F7" s="69"/>
    </row>
    <row r="8" spans="1:6" ht="55.8" thickBot="1" x14ac:dyDescent="0.35">
      <c r="A8" s="64"/>
      <c r="B8" s="66"/>
      <c r="C8" s="66"/>
      <c r="D8" s="2" t="s">
        <v>11</v>
      </c>
      <c r="E8" s="3" t="s">
        <v>12</v>
      </c>
      <c r="F8" s="4" t="s">
        <v>13</v>
      </c>
    </row>
    <row r="9" spans="1:6" ht="16.2" thickBot="1" x14ac:dyDescent="0.35">
      <c r="A9" s="70"/>
      <c r="B9" s="71"/>
      <c r="C9" s="71"/>
      <c r="D9" s="71"/>
      <c r="E9" s="71"/>
      <c r="F9" s="72"/>
    </row>
    <row r="10" spans="1:6" ht="21" customHeight="1" x14ac:dyDescent="0.3">
      <c r="A10" s="5">
        <v>1</v>
      </c>
      <c r="B10" s="6" t="s">
        <v>14</v>
      </c>
      <c r="C10" s="7"/>
      <c r="D10" s="8"/>
      <c r="E10" s="9"/>
      <c r="F10" s="10"/>
    </row>
    <row r="11" spans="1:6" ht="21" customHeight="1" x14ac:dyDescent="0.3">
      <c r="A11" s="11" t="s">
        <v>15</v>
      </c>
      <c r="B11" s="12" t="s">
        <v>16</v>
      </c>
      <c r="C11" s="13" t="s">
        <v>17</v>
      </c>
      <c r="D11" s="14">
        <v>1</v>
      </c>
      <c r="E11" s="15"/>
      <c r="F11" s="16">
        <f t="shared" ref="F11:F14" si="0">ROUND(D11*E11,2)</f>
        <v>0</v>
      </c>
    </row>
    <row r="12" spans="1:6" ht="33.75" customHeight="1" x14ac:dyDescent="0.3">
      <c r="A12" s="11" t="s">
        <v>18</v>
      </c>
      <c r="B12" s="12" t="s">
        <v>19</v>
      </c>
      <c r="C12" s="13" t="s">
        <v>17</v>
      </c>
      <c r="D12" s="14">
        <v>1</v>
      </c>
      <c r="E12" s="15"/>
      <c r="F12" s="16">
        <f t="shared" si="0"/>
        <v>0</v>
      </c>
    </row>
    <row r="13" spans="1:6" ht="32.25" customHeight="1" x14ac:dyDescent="0.3">
      <c r="A13" s="11" t="s">
        <v>20</v>
      </c>
      <c r="B13" s="12" t="s">
        <v>21</v>
      </c>
      <c r="C13" s="13" t="s">
        <v>17</v>
      </c>
      <c r="D13" s="14">
        <v>1</v>
      </c>
      <c r="E13" s="15"/>
      <c r="F13" s="16">
        <f t="shared" si="0"/>
        <v>0</v>
      </c>
    </row>
    <row r="14" spans="1:6" ht="56.25" customHeight="1" x14ac:dyDescent="0.3">
      <c r="A14" s="11" t="s">
        <v>22</v>
      </c>
      <c r="B14" s="12" t="s">
        <v>23</v>
      </c>
      <c r="C14" s="13" t="s">
        <v>17</v>
      </c>
      <c r="D14" s="14">
        <v>1</v>
      </c>
      <c r="E14" s="15"/>
      <c r="F14" s="16">
        <f t="shared" si="0"/>
        <v>0</v>
      </c>
    </row>
    <row r="15" spans="1:6" ht="31.5" customHeight="1" x14ac:dyDescent="0.3">
      <c r="A15" s="54" t="s">
        <v>24</v>
      </c>
      <c r="B15" s="55" t="s">
        <v>25</v>
      </c>
      <c r="C15" s="13" t="s">
        <v>17</v>
      </c>
      <c r="D15" s="14">
        <v>1</v>
      </c>
      <c r="E15" s="15"/>
      <c r="F15" s="16">
        <f t="shared" ref="F15" si="1">ROUND(D15*E15,2)</f>
        <v>0</v>
      </c>
    </row>
    <row r="16" spans="1:6" ht="16.2" thickBot="1" x14ac:dyDescent="0.35">
      <c r="A16" s="17" t="s">
        <v>6</v>
      </c>
      <c r="B16" s="18" t="str">
        <f>CONCATENATE("Viso (",B10,")")</f>
        <v>Viso (BENDROJI DALIS)</v>
      </c>
      <c r="C16" s="19"/>
      <c r="D16" s="20"/>
      <c r="E16" s="21"/>
      <c r="F16" s="22">
        <f>SUM(F11:F15)</f>
        <v>0</v>
      </c>
    </row>
    <row r="17" spans="1:6" ht="27.6" x14ac:dyDescent="0.3">
      <c r="A17" s="5" t="s">
        <v>26</v>
      </c>
      <c r="B17" s="6" t="s">
        <v>27</v>
      </c>
      <c r="C17" s="7"/>
      <c r="D17" s="8"/>
      <c r="E17" s="9"/>
      <c r="F17" s="23"/>
    </row>
    <row r="18" spans="1:6" x14ac:dyDescent="0.3">
      <c r="A18" s="24" t="s">
        <v>28</v>
      </c>
      <c r="B18" s="25" t="s">
        <v>29</v>
      </c>
      <c r="C18" s="13"/>
      <c r="D18" s="14"/>
      <c r="E18" s="26"/>
      <c r="F18" s="16"/>
    </row>
    <row r="19" spans="1:6" ht="41.25" customHeight="1" x14ac:dyDescent="0.3">
      <c r="A19" s="11" t="s">
        <v>30</v>
      </c>
      <c r="B19" s="12" t="s">
        <v>31</v>
      </c>
      <c r="C19" s="13" t="s">
        <v>17</v>
      </c>
      <c r="D19" s="14">
        <v>1</v>
      </c>
      <c r="E19" s="15"/>
      <c r="F19" s="16">
        <f t="shared" ref="F19:F40" si="2">ROUND(D19*E19,2)</f>
        <v>0</v>
      </c>
    </row>
    <row r="20" spans="1:6" ht="58.5" customHeight="1" x14ac:dyDescent="0.3">
      <c r="A20" s="11" t="s">
        <v>32</v>
      </c>
      <c r="B20" s="12" t="s">
        <v>33</v>
      </c>
      <c r="C20" s="13" t="s">
        <v>17</v>
      </c>
      <c r="D20" s="14">
        <v>1</v>
      </c>
      <c r="E20" s="15"/>
      <c r="F20" s="16">
        <f t="shared" ref="F20:F29" si="3">ROUND(D20*E20,2)</f>
        <v>0</v>
      </c>
    </row>
    <row r="21" spans="1:6" ht="29.25" customHeight="1" x14ac:dyDescent="0.3">
      <c r="A21" s="11" t="s">
        <v>34</v>
      </c>
      <c r="B21" s="12" t="s">
        <v>35</v>
      </c>
      <c r="C21" s="13" t="s">
        <v>17</v>
      </c>
      <c r="D21" s="14">
        <v>1</v>
      </c>
      <c r="E21" s="15"/>
      <c r="F21" s="16">
        <f t="shared" si="3"/>
        <v>0</v>
      </c>
    </row>
    <row r="22" spans="1:6" ht="51" customHeight="1" x14ac:dyDescent="0.3">
      <c r="A22" s="11" t="s">
        <v>36</v>
      </c>
      <c r="B22" s="12" t="s">
        <v>37</v>
      </c>
      <c r="C22" s="13" t="s">
        <v>17</v>
      </c>
      <c r="D22" s="14">
        <v>1</v>
      </c>
      <c r="E22" s="15"/>
      <c r="F22" s="16">
        <f t="shared" si="3"/>
        <v>0</v>
      </c>
    </row>
    <row r="23" spans="1:6" ht="30.75" customHeight="1" x14ac:dyDescent="0.3">
      <c r="A23" s="11" t="s">
        <v>38</v>
      </c>
      <c r="B23" s="12" t="s">
        <v>39</v>
      </c>
      <c r="C23" s="13" t="s">
        <v>17</v>
      </c>
      <c r="D23" s="14">
        <v>1</v>
      </c>
      <c r="E23" s="15"/>
      <c r="F23" s="16">
        <f t="shared" si="3"/>
        <v>0</v>
      </c>
    </row>
    <row r="24" spans="1:6" ht="33.75" customHeight="1" x14ac:dyDescent="0.3">
      <c r="A24" s="11" t="s">
        <v>40</v>
      </c>
      <c r="B24" s="12" t="s">
        <v>41</v>
      </c>
      <c r="C24" s="13" t="s">
        <v>17</v>
      </c>
      <c r="D24" s="14">
        <v>1</v>
      </c>
      <c r="E24" s="15"/>
      <c r="F24" s="16">
        <f t="shared" si="3"/>
        <v>0</v>
      </c>
    </row>
    <row r="25" spans="1:6" ht="36.75" customHeight="1" x14ac:dyDescent="0.3">
      <c r="A25" s="11" t="s">
        <v>42</v>
      </c>
      <c r="B25" s="12" t="s">
        <v>43</v>
      </c>
      <c r="C25" s="13" t="s">
        <v>17</v>
      </c>
      <c r="D25" s="49">
        <v>2</v>
      </c>
      <c r="E25" s="15"/>
      <c r="F25" s="16">
        <f t="shared" si="3"/>
        <v>0</v>
      </c>
    </row>
    <row r="26" spans="1:6" ht="19.5" customHeight="1" x14ac:dyDescent="0.3">
      <c r="A26" s="24" t="s">
        <v>44</v>
      </c>
      <c r="B26" s="25" t="s">
        <v>45</v>
      </c>
      <c r="C26" s="13"/>
      <c r="D26" s="14"/>
      <c r="E26" s="15"/>
      <c r="F26" s="16"/>
    </row>
    <row r="27" spans="1:6" ht="54" customHeight="1" x14ac:dyDescent="0.3">
      <c r="A27" s="11" t="s">
        <v>46</v>
      </c>
      <c r="B27" s="48" t="s">
        <v>47</v>
      </c>
      <c r="C27" s="13" t="s">
        <v>17</v>
      </c>
      <c r="D27" s="14">
        <v>1</v>
      </c>
      <c r="E27" s="15"/>
      <c r="F27" s="16">
        <f t="shared" si="3"/>
        <v>0</v>
      </c>
    </row>
    <row r="28" spans="1:6" ht="53.25" customHeight="1" x14ac:dyDescent="0.3">
      <c r="A28" s="11" t="s">
        <v>48</v>
      </c>
      <c r="B28" s="12" t="s">
        <v>49</v>
      </c>
      <c r="C28" s="13" t="s">
        <v>17</v>
      </c>
      <c r="D28" s="14">
        <v>1</v>
      </c>
      <c r="E28" s="15"/>
      <c r="F28" s="16">
        <f t="shared" si="3"/>
        <v>0</v>
      </c>
    </row>
    <row r="29" spans="1:6" ht="51.75" customHeight="1" x14ac:dyDescent="0.3">
      <c r="A29" s="11" t="s">
        <v>50</v>
      </c>
      <c r="B29" s="47" t="s">
        <v>51</v>
      </c>
      <c r="C29" s="13" t="s">
        <v>17</v>
      </c>
      <c r="D29" s="49">
        <v>20</v>
      </c>
      <c r="E29" s="15"/>
      <c r="F29" s="16">
        <f t="shared" si="3"/>
        <v>0</v>
      </c>
    </row>
    <row r="30" spans="1:6" ht="21" customHeight="1" x14ac:dyDescent="0.3">
      <c r="A30" s="51" t="s">
        <v>52</v>
      </c>
      <c r="B30" s="52" t="s">
        <v>53</v>
      </c>
      <c r="C30" s="13"/>
      <c r="D30" s="49"/>
      <c r="E30" s="15"/>
      <c r="F30" s="16"/>
    </row>
    <row r="31" spans="1:6" ht="57.75" customHeight="1" x14ac:dyDescent="0.3">
      <c r="A31" s="11" t="s">
        <v>54</v>
      </c>
      <c r="B31" s="48" t="s">
        <v>55</v>
      </c>
      <c r="C31" s="13" t="s">
        <v>17</v>
      </c>
      <c r="D31" s="14">
        <v>1</v>
      </c>
      <c r="E31" s="15"/>
      <c r="F31" s="16">
        <f t="shared" si="2"/>
        <v>0</v>
      </c>
    </row>
    <row r="32" spans="1:6" ht="57.75" customHeight="1" x14ac:dyDescent="0.3">
      <c r="A32" s="11" t="s">
        <v>56</v>
      </c>
      <c r="B32" s="48" t="s">
        <v>57</v>
      </c>
      <c r="C32" s="13" t="s">
        <v>17</v>
      </c>
      <c r="D32" s="14">
        <v>1</v>
      </c>
      <c r="E32" s="15"/>
      <c r="F32" s="16">
        <f t="shared" ref="F32" si="4">ROUND(D32*E32,2)</f>
        <v>0</v>
      </c>
    </row>
    <row r="33" spans="1:6" ht="81.75" customHeight="1" x14ac:dyDescent="0.3">
      <c r="A33" s="11" t="s">
        <v>58</v>
      </c>
      <c r="B33" s="50" t="s">
        <v>59</v>
      </c>
      <c r="C33" s="46" t="s">
        <v>17</v>
      </c>
      <c r="D33" s="49">
        <v>24</v>
      </c>
      <c r="E33" s="15"/>
      <c r="F33" s="16">
        <f t="shared" si="2"/>
        <v>0</v>
      </c>
    </row>
    <row r="34" spans="1:6" ht="67.5" customHeight="1" x14ac:dyDescent="0.3">
      <c r="A34" s="11" t="s">
        <v>60</v>
      </c>
      <c r="B34" s="48" t="s">
        <v>61</v>
      </c>
      <c r="C34" s="13" t="s">
        <v>17</v>
      </c>
      <c r="D34" s="14">
        <v>1</v>
      </c>
      <c r="E34" s="15"/>
      <c r="F34" s="16">
        <f t="shared" ref="F34:F35" si="5">ROUND(D34*E34,2)</f>
        <v>0</v>
      </c>
    </row>
    <row r="35" spans="1:6" ht="79.5" customHeight="1" x14ac:dyDescent="0.3">
      <c r="A35" s="11" t="s">
        <v>62</v>
      </c>
      <c r="B35" s="47" t="s">
        <v>63</v>
      </c>
      <c r="C35" s="13" t="s">
        <v>17</v>
      </c>
      <c r="D35" s="49">
        <v>18</v>
      </c>
      <c r="E35" s="15"/>
      <c r="F35" s="16">
        <f t="shared" si="5"/>
        <v>0</v>
      </c>
    </row>
    <row r="36" spans="1:6" ht="54.75" customHeight="1" x14ac:dyDescent="0.3">
      <c r="A36" s="11" t="s">
        <v>64</v>
      </c>
      <c r="B36" s="48" t="s">
        <v>65</v>
      </c>
      <c r="C36" s="46" t="s">
        <v>17</v>
      </c>
      <c r="D36" s="49">
        <v>2</v>
      </c>
      <c r="E36" s="15"/>
      <c r="F36" s="16">
        <f t="shared" ref="F36" si="6">ROUND(D36*E36,2)</f>
        <v>0</v>
      </c>
    </row>
    <row r="37" spans="1:6" ht="52.5" customHeight="1" x14ac:dyDescent="0.3">
      <c r="A37" s="11" t="s">
        <v>66</v>
      </c>
      <c r="B37" s="47" t="s">
        <v>67</v>
      </c>
      <c r="C37" s="46" t="s">
        <v>17</v>
      </c>
      <c r="D37" s="49">
        <v>10</v>
      </c>
      <c r="E37" s="15"/>
      <c r="F37" s="16">
        <f t="shared" ref="F37" si="7">ROUND(D37*E37,2)</f>
        <v>0</v>
      </c>
    </row>
    <row r="38" spans="1:6" ht="40.5" customHeight="1" x14ac:dyDescent="0.3">
      <c r="A38" s="11" t="s">
        <v>68</v>
      </c>
      <c r="B38" s="47" t="s">
        <v>69</v>
      </c>
      <c r="C38" s="46" t="s">
        <v>17</v>
      </c>
      <c r="D38" s="14">
        <v>1</v>
      </c>
      <c r="E38" s="15"/>
      <c r="F38" s="16">
        <f t="shared" si="2"/>
        <v>0</v>
      </c>
    </row>
    <row r="39" spans="1:6" ht="30" customHeight="1" x14ac:dyDescent="0.3">
      <c r="A39" s="11" t="s">
        <v>70</v>
      </c>
      <c r="B39" s="47" t="s">
        <v>71</v>
      </c>
      <c r="C39" s="46" t="s">
        <v>17</v>
      </c>
      <c r="D39" s="14">
        <v>1</v>
      </c>
      <c r="E39" s="15"/>
      <c r="F39" s="16">
        <f t="shared" ref="F39" si="8">ROUND(D39*E39,2)</f>
        <v>0</v>
      </c>
    </row>
    <row r="40" spans="1:6" ht="56.25" customHeight="1" x14ac:dyDescent="0.3">
      <c r="A40" s="11" t="s">
        <v>72</v>
      </c>
      <c r="B40" s="53" t="s">
        <v>73</v>
      </c>
      <c r="C40" s="46" t="s">
        <v>17</v>
      </c>
      <c r="D40" s="14">
        <v>1</v>
      </c>
      <c r="E40" s="15"/>
      <c r="F40" s="16">
        <f t="shared" si="2"/>
        <v>0</v>
      </c>
    </row>
    <row r="41" spans="1:6" ht="15" thickBot="1" x14ac:dyDescent="0.35">
      <c r="A41" s="11"/>
      <c r="B41" s="27" t="str">
        <f>CONCATENATE("Viso (",B18,")")</f>
        <v>Viso (Vandentiekio tinklai J. Mateikos g.)</v>
      </c>
      <c r="C41" s="13"/>
      <c r="D41" s="14"/>
      <c r="E41" s="26"/>
      <c r="F41" s="28">
        <f>SUM(F19:F40)</f>
        <v>0</v>
      </c>
    </row>
    <row r="42" spans="1:6" ht="15.6" x14ac:dyDescent="0.3">
      <c r="A42" s="29" t="s">
        <v>6</v>
      </c>
      <c r="B42" s="30" t="s">
        <v>74</v>
      </c>
      <c r="C42" s="31"/>
      <c r="D42" s="32"/>
      <c r="E42" s="33"/>
      <c r="F42" s="34">
        <f>F16+F41</f>
        <v>0</v>
      </c>
    </row>
    <row r="43" spans="1:6" ht="15.6" x14ac:dyDescent="0.3">
      <c r="A43" s="35"/>
      <c r="B43" s="36" t="s">
        <v>75</v>
      </c>
      <c r="C43" s="37"/>
      <c r="D43" s="37"/>
      <c r="E43" s="37"/>
      <c r="F43" s="38">
        <f>ROUND(F42*0.21,2)</f>
        <v>0</v>
      </c>
    </row>
    <row r="44" spans="1:6" ht="16.2" thickBot="1" x14ac:dyDescent="0.35">
      <c r="A44" s="39"/>
      <c r="B44" s="40" t="s">
        <v>76</v>
      </c>
      <c r="C44" s="41"/>
      <c r="D44" s="41"/>
      <c r="E44" s="41"/>
      <c r="F44" s="42">
        <f>F42+F43</f>
        <v>0</v>
      </c>
    </row>
    <row r="45" spans="1:6" x14ac:dyDescent="0.3">
      <c r="A45" s="43"/>
      <c r="B45" s="44"/>
    </row>
    <row r="46" spans="1:6" x14ac:dyDescent="0.3">
      <c r="A46" s="43"/>
      <c r="B46" s="45" t="s">
        <v>77</v>
      </c>
    </row>
    <row r="47" spans="1:6" ht="25.5" customHeight="1" x14ac:dyDescent="0.3">
      <c r="A47" s="43"/>
      <c r="B47" s="57" t="s">
        <v>78</v>
      </c>
      <c r="C47" s="57"/>
      <c r="D47" s="57"/>
      <c r="E47" s="57"/>
      <c r="F47" s="57"/>
    </row>
  </sheetData>
  <mergeCells count="13">
    <mergeCell ref="B47:F47"/>
    <mergeCell ref="A1:B1"/>
    <mergeCell ref="C1:F4"/>
    <mergeCell ref="A2:B2"/>
    <mergeCell ref="A3:B3"/>
    <mergeCell ref="A4:B4"/>
    <mergeCell ref="A6:B6"/>
    <mergeCell ref="C6:F6"/>
    <mergeCell ref="A7:A8"/>
    <mergeCell ref="B7:B8"/>
    <mergeCell ref="C7:C8"/>
    <mergeCell ref="D7:F7"/>
    <mergeCell ref="A9:F9"/>
  </mergeCells>
  <pageMargins left="0.7" right="0.43859649122807015" top="0.75" bottom="0.94298245614035092" header="0.3" footer="0.3"/>
  <pageSetup orientation="portrait" r:id="rId1"/>
  <headerFooter>
    <oddHeader>&amp;RPriedėlis Nr. 1</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Lapas1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2015-06-05T18:19:34Z</dcterms:created>
  <dcterms:modified xsi:type="dcterms:W3CDTF">2025-08-20T11:50:53Z</dcterms:modified>
  <cp:category/>
  <cp:contentStatus/>
</cp:coreProperties>
</file>